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Программы!$A$1:$H$26</definedName>
  </definedNames>
  <calcPr calcId="152511"/>
</workbook>
</file>

<file path=xl/calcChain.xml><?xml version="1.0" encoding="utf-8"?>
<calcChain xmlns="http://schemas.openxmlformats.org/spreadsheetml/2006/main">
  <c r="H16" i="1" l="1"/>
  <c r="G23" i="1" l="1"/>
  <c r="G16" i="1"/>
  <c r="G15" i="1" l="1"/>
  <c r="H15" i="1"/>
  <c r="G13" i="1" l="1"/>
  <c r="G10" i="1" l="1"/>
  <c r="H26" i="1" l="1"/>
  <c r="G26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<sst xmlns="http://schemas.openxmlformats.org/spreadsheetml/2006/main" count="96" uniqueCount="72">
  <si>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</si>
  <si>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</si>
  <si>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</si>
  <si>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</si>
  <si>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</si>
  <si>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</si>
  <si>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</si>
  <si>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</si>
  <si>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</si>
  <si>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</si>
  <si>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</si>
  <si>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</si>
  <si>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</si>
  <si>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</si>
  <si>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</si>
  <si>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</si>
  <si>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</si>
  <si>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</si>
  <si>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</si>
  <si>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</si>
  <si>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</si>
  <si>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</si>
  <si>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</si>
  <si>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</si>
  <si>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</si>
  <si>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</si>
  <si>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</si>
  <si>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</si>
  <si>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</si>
  <si>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</si>
  <si>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</si>
  <si>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</si>
  <si>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</si>
  <si>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</si>
  <si>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</si>
  <si>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</si>
  <si>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</si>
  <si>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</si>
  <si>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</si>
  <si>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</si>
  <si>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</si>
  <si>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</si>
  <si>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</si>
  <si>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</si>
  <si>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</si>
  <si>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</si>
  <si>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2024 год, за счет средств бюджета муниципального округа</t>
  </si>
  <si>
    <t>Сумма финансирования программы на 2024 год, за счет средств федерального и областного бюджетов</t>
  </si>
  <si>
    <t>Управление имущественных и земельных отношений администрации Благовещенского муниципального округа</t>
  </si>
  <si>
    <t>001</t>
  </si>
  <si>
    <t>Управление по делам молодежи, культуры и спорта администрации Благовещенского муниципального округа</t>
  </si>
  <si>
    <t>013</t>
  </si>
  <si>
    <t>Перечень муниципальных программ, предусмотренных к финансированию из бюджета муниципального округа на плановый период 2024 года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</si>
  <si>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</si>
  <si>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</si>
  <si>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Постановление администрации от 31.01.2023 № 121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</si>
  <si>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</si>
  <si>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</si>
  <si>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</si>
  <si>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07.02.2023 № 254</t>
  </si>
  <si>
    <t>Приложение 10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</si>
  <si>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</si>
  <si>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</si>
  <si>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</si>
  <si>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28.02.2023 № 417</t>
  </si>
  <si>
    <t>Постановление администрации от 16.02.2023 № 332</t>
  </si>
  <si>
    <t>Постановление администрации от 22.03.2023 № 623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</si>
  <si>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</si>
  <si>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</si>
  <si>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29.03.2023 № 690</t>
  </si>
  <si>
    <t>Постановление администрации от  10.03.2023 № 484</t>
  </si>
  <si>
    <r>
      <t xml:space="preserve">от </t>
    </r>
    <r>
      <rPr>
        <u/>
        <sz val="10"/>
        <rFont val="Times New Roman"/>
        <family val="1"/>
        <charset val="204"/>
      </rPr>
      <t>28.04.2023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</si>
</sst>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23" zoomScaleNormal="100" workbookViewId="0">
      <selection activeCell="A28" sqref="A28:XFD46"/>
    </sheetView>
  </sheetViews>
  <sheetFormatPr defaultRowHeight="15" x14ac:dyDescent="0.2"/>
  <cols>
    <col min="1" max="1" width="14" style="1" customWidth="1"/>
    <col min="2" max="2" width="28.85546875" style="1" customWidth="1"/>
    <col min="3" max="3" width="14.7109375" style="1" customWidth="1"/>
    <col min="4" max="4" width="17.7109375" style="1" customWidth="1"/>
    <col min="5" max="5" width="8.140625" style="1" customWidth="1"/>
    <col min="6" max="6" width="11.5703125" style="9" customWidth="1"/>
    <col min="7" max="7" width="14.85546875" style="1" customWidth="1"/>
    <col min="8" max="8" width="14.7109375" style="1" customWidth="1"/>
    <col min="9" max="16384" width="9.140625" style="1"/>
  </cols>
  <sheetData>
    <row r="1" spans="1:8" x14ac:dyDescent="0.2">
      <c r="E1" s="15"/>
      <c r="F1" s="15"/>
      <c r="G1" s="18" t="s">
        <v>60</v>
      </c>
      <c r="H1" s="18"/>
    </row>
    <row r="2" spans="1:8" ht="46.5" customHeight="1" x14ac:dyDescent="0.2">
      <c r="E2" s="15"/>
      <c r="F2" s="15"/>
      <c r="G2" s="18" t="s">
        <v>54</v>
      </c>
      <c r="H2" s="18"/>
    </row>
    <row r="3" spans="1:8" ht="15.75" customHeight="1" x14ac:dyDescent="0.2">
      <c r="E3" s="15"/>
      <c r="F3" s="15"/>
      <c r="G3" s="18" t="s">
        <v>71</v>
      </c>
      <c r="H3" s="18"/>
    </row>
    <row r="4" spans="1:8" ht="7.5" customHeight="1" x14ac:dyDescent="0.2"/>
    <row r="5" spans="1:8" ht="42.75" customHeight="1" x14ac:dyDescent="0.2">
      <c r="A5" s="17" t="s">
        <v>52</v>
      </c>
      <c r="B5" s="17"/>
      <c r="C5" s="17"/>
      <c r="D5" s="17"/>
      <c r="E5" s="17"/>
      <c r="F5" s="17"/>
      <c r="G5" s="17"/>
      <c r="H5" s="17"/>
    </row>
    <row r="6" spans="1:8" ht="7.5" customHeight="1" x14ac:dyDescent="0.2">
      <c r="A6" s="16"/>
      <c r="B6" s="16"/>
      <c r="C6" s="16"/>
      <c r="D6" s="16"/>
      <c r="E6" s="16"/>
      <c r="F6" s="10"/>
      <c r="G6" s="16"/>
      <c r="H6" s="16"/>
    </row>
    <row r="7" spans="1:8" ht="22.5" customHeight="1" x14ac:dyDescent="0.2">
      <c r="G7" s="2"/>
      <c r="H7" s="2" t="s">
        <v>16</v>
      </c>
    </row>
    <row r="8" spans="1:8" ht="106.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22</v>
      </c>
      <c r="G8" s="7" t="s">
        <v>46</v>
      </c>
      <c r="H8" s="7" t="s">
        <v>47</v>
      </c>
    </row>
    <row r="9" spans="1:8" ht="71.25" customHeight="1" x14ac:dyDescent="0.2">
      <c r="A9" s="3" t="s">
        <v>7</v>
      </c>
      <c r="B9" s="4" t="s">
        <v>41</v>
      </c>
      <c r="C9" s="3" t="s">
        <v>61</v>
      </c>
      <c r="D9" s="3" t="s">
        <v>43</v>
      </c>
      <c r="E9" s="6" t="s">
        <v>15</v>
      </c>
      <c r="F9" s="12">
        <f>G9+H9</f>
        <v>684</v>
      </c>
      <c r="G9" s="12">
        <v>684</v>
      </c>
      <c r="H9" s="12"/>
    </row>
    <row r="10" spans="1:8" ht="90" x14ac:dyDescent="0.2">
      <c r="A10" s="3" t="s">
        <v>6</v>
      </c>
      <c r="B10" s="4" t="s">
        <v>36</v>
      </c>
      <c r="C10" s="3" t="s">
        <v>62</v>
      </c>
      <c r="D10" s="3" t="s">
        <v>43</v>
      </c>
      <c r="E10" s="6" t="s">
        <v>15</v>
      </c>
      <c r="F10" s="12">
        <f t="shared" ref="F10:F25" si="0">G10+H10</f>
        <v>1970</v>
      </c>
      <c r="G10" s="12">
        <f>323-223</f>
        <v>100</v>
      </c>
      <c r="H10" s="12">
        <v>1870</v>
      </c>
    </row>
    <row r="11" spans="1:8" ht="94.5" customHeight="1" x14ac:dyDescent="0.2">
      <c r="A11" s="3" t="s">
        <v>5</v>
      </c>
      <c r="B11" s="4" t="s">
        <v>28</v>
      </c>
      <c r="C11" s="3" t="s">
        <v>59</v>
      </c>
      <c r="D11" s="3" t="s">
        <v>44</v>
      </c>
      <c r="E11" s="6" t="s">
        <v>17</v>
      </c>
      <c r="F11" s="12">
        <f t="shared" si="0"/>
        <v>581574</v>
      </c>
      <c r="G11" s="12">
        <v>146719</v>
      </c>
      <c r="H11" s="12">
        <v>434855</v>
      </c>
    </row>
    <row r="12" spans="1:8" ht="120.75" customHeight="1" x14ac:dyDescent="0.2">
      <c r="A12" s="3" t="s">
        <v>12</v>
      </c>
      <c r="B12" s="4" t="s">
        <v>37</v>
      </c>
      <c r="C12" s="3" t="s">
        <v>55</v>
      </c>
      <c r="D12" s="3" t="s">
        <v>43</v>
      </c>
      <c r="E12" s="6" t="s">
        <v>15</v>
      </c>
      <c r="F12" s="12">
        <f t="shared" si="0"/>
        <v>336</v>
      </c>
      <c r="G12" s="12">
        <v>23</v>
      </c>
      <c r="H12" s="12">
        <v>313</v>
      </c>
    </row>
    <row r="13" spans="1:8" ht="141" customHeight="1" x14ac:dyDescent="0.2">
      <c r="A13" s="3" t="s">
        <v>13</v>
      </c>
      <c r="B13" s="4" t="s">
        <v>34</v>
      </c>
      <c r="C13" s="3" t="s">
        <v>63</v>
      </c>
      <c r="D13" s="3" t="s">
        <v>43</v>
      </c>
      <c r="E13" s="6" t="s">
        <v>15</v>
      </c>
      <c r="F13" s="12">
        <f t="shared" si="0"/>
        <v>7679</v>
      </c>
      <c r="G13" s="12">
        <f>7779-100</f>
        <v>7679</v>
      </c>
      <c r="H13" s="12"/>
    </row>
    <row r="14" spans="1:8" ht="202.5" customHeight="1" x14ac:dyDescent="0.2">
      <c r="A14" s="3" t="s">
        <v>14</v>
      </c>
      <c r="B14" s="4" t="s">
        <v>30</v>
      </c>
      <c r="C14" s="3" t="s">
        <v>64</v>
      </c>
      <c r="D14" s="3" t="s">
        <v>43</v>
      </c>
      <c r="E14" s="6" t="s">
        <v>15</v>
      </c>
      <c r="F14" s="12">
        <f t="shared" si="0"/>
        <v>39322</v>
      </c>
      <c r="G14" s="12">
        <v>1604</v>
      </c>
      <c r="H14" s="12">
        <v>37718</v>
      </c>
    </row>
    <row r="15" spans="1:8" ht="66.75" customHeight="1" x14ac:dyDescent="0.2">
      <c r="A15" s="3" t="s">
        <v>10</v>
      </c>
      <c r="B15" s="4" t="s">
        <v>32</v>
      </c>
      <c r="C15" s="3" t="s">
        <v>65</v>
      </c>
      <c r="D15" s="3" t="s">
        <v>43</v>
      </c>
      <c r="E15" s="6" t="s">
        <v>15</v>
      </c>
      <c r="F15" s="12">
        <f t="shared" si="0"/>
        <v>47903</v>
      </c>
      <c r="G15" s="12">
        <f>24211+243-2</f>
        <v>24452</v>
      </c>
      <c r="H15" s="12">
        <f>811+16847+5793</f>
        <v>23451</v>
      </c>
    </row>
    <row r="16" spans="1:8" ht="75" x14ac:dyDescent="0.2">
      <c r="A16" s="3" t="s">
        <v>9</v>
      </c>
      <c r="B16" s="4" t="s">
        <v>26</v>
      </c>
      <c r="C16" s="3"/>
      <c r="D16" s="3" t="s">
        <v>43</v>
      </c>
      <c r="E16" s="6" t="s">
        <v>15</v>
      </c>
      <c r="F16" s="12">
        <f t="shared" si="0"/>
        <v>16951</v>
      </c>
      <c r="G16" s="12">
        <f>414</f>
        <v>414</v>
      </c>
      <c r="H16" s="12">
        <f>16536+1</f>
        <v>16537</v>
      </c>
    </row>
    <row r="17" spans="1:8" ht="120" x14ac:dyDescent="0.2">
      <c r="A17" s="3" t="s">
        <v>8</v>
      </c>
      <c r="B17" s="4" t="s">
        <v>42</v>
      </c>
      <c r="C17" s="3" t="s">
        <v>56</v>
      </c>
      <c r="D17" s="3" t="s">
        <v>50</v>
      </c>
      <c r="E17" s="6" t="s">
        <v>15</v>
      </c>
      <c r="F17" s="12">
        <f t="shared" si="0"/>
        <v>600</v>
      </c>
      <c r="G17" s="12">
        <v>600</v>
      </c>
      <c r="H17" s="12"/>
    </row>
    <row r="18" spans="1:8" ht="60" x14ac:dyDescent="0.2">
      <c r="A18" s="3" t="s">
        <v>11</v>
      </c>
      <c r="B18" s="4" t="s">
        <v>53</v>
      </c>
      <c r="C18" s="3" t="s">
        <v>66</v>
      </c>
      <c r="D18" s="3" t="s">
        <v>43</v>
      </c>
      <c r="E18" s="6" t="s">
        <v>15</v>
      </c>
      <c r="F18" s="12">
        <f t="shared" si="0"/>
        <v>71673</v>
      </c>
      <c r="G18" s="12">
        <v>71673</v>
      </c>
      <c r="H18" s="12"/>
    </row>
    <row r="19" spans="1:8" ht="124.5" customHeight="1" x14ac:dyDescent="0.2">
      <c r="A19" s="3" t="s">
        <v>25</v>
      </c>
      <c r="B19" s="4" t="s">
        <v>27</v>
      </c>
      <c r="C19" s="3" t="s">
        <v>67</v>
      </c>
      <c r="D19" s="3" t="s">
        <v>48</v>
      </c>
      <c r="E19" s="6" t="s">
        <v>49</v>
      </c>
      <c r="F19" s="12">
        <f t="shared" si="0"/>
        <v>12054</v>
      </c>
      <c r="G19" s="12">
        <v>12054</v>
      </c>
      <c r="H19" s="12"/>
    </row>
    <row r="20" spans="1:8" ht="60" x14ac:dyDescent="0.2">
      <c r="A20" s="3" t="s">
        <v>23</v>
      </c>
      <c r="B20" s="4" t="s">
        <v>33</v>
      </c>
      <c r="C20" s="3"/>
      <c r="D20" s="3" t="s">
        <v>43</v>
      </c>
      <c r="E20" s="6" t="s">
        <v>15</v>
      </c>
      <c r="F20" s="12">
        <f t="shared" si="0"/>
        <v>2010</v>
      </c>
      <c r="G20" s="12">
        <v>969</v>
      </c>
      <c r="H20" s="12">
        <v>1041</v>
      </c>
    </row>
    <row r="21" spans="1:8" ht="165" x14ac:dyDescent="0.2">
      <c r="A21" s="3" t="s">
        <v>24</v>
      </c>
      <c r="B21" s="4" t="s">
        <v>29</v>
      </c>
      <c r="C21" s="3" t="s">
        <v>68</v>
      </c>
      <c r="D21" s="3" t="s">
        <v>43</v>
      </c>
      <c r="E21" s="6" t="s">
        <v>15</v>
      </c>
      <c r="F21" s="12">
        <f t="shared" si="0"/>
        <v>390</v>
      </c>
      <c r="G21" s="12">
        <v>390</v>
      </c>
      <c r="H21" s="12"/>
    </row>
    <row r="22" spans="1:8" ht="75" x14ac:dyDescent="0.2">
      <c r="A22" s="3" t="s">
        <v>18</v>
      </c>
      <c r="B22" s="4" t="s">
        <v>35</v>
      </c>
      <c r="C22" s="3" t="s">
        <v>69</v>
      </c>
      <c r="D22" s="3" t="s">
        <v>43</v>
      </c>
      <c r="E22" s="6" t="s">
        <v>15</v>
      </c>
      <c r="F22" s="12">
        <f t="shared" si="0"/>
        <v>35931</v>
      </c>
      <c r="G22" s="12">
        <v>35931</v>
      </c>
      <c r="H22" s="12"/>
    </row>
    <row r="23" spans="1:8" ht="110.25" customHeight="1" x14ac:dyDescent="0.2">
      <c r="A23" s="3" t="s">
        <v>19</v>
      </c>
      <c r="B23" s="4" t="s">
        <v>40</v>
      </c>
      <c r="C23" s="3" t="s">
        <v>57</v>
      </c>
      <c r="D23" s="3" t="s">
        <v>50</v>
      </c>
      <c r="E23" s="6" t="s">
        <v>51</v>
      </c>
      <c r="F23" s="12">
        <f t="shared" si="0"/>
        <v>94520</v>
      </c>
      <c r="G23" s="12">
        <f>94469+51</f>
        <v>94520</v>
      </c>
      <c r="H23" s="12"/>
    </row>
    <row r="24" spans="1:8" ht="90" x14ac:dyDescent="0.2">
      <c r="A24" s="3" t="s">
        <v>20</v>
      </c>
      <c r="B24" s="4" t="s">
        <v>31</v>
      </c>
      <c r="C24" s="3" t="s">
        <v>58</v>
      </c>
      <c r="D24" s="3" t="s">
        <v>45</v>
      </c>
      <c r="E24" s="6" t="s">
        <v>21</v>
      </c>
      <c r="F24" s="12">
        <f t="shared" si="0"/>
        <v>85370</v>
      </c>
      <c r="G24" s="12">
        <v>72351</v>
      </c>
      <c r="H24" s="12">
        <v>13019</v>
      </c>
    </row>
    <row r="25" spans="1:8" ht="64.5" customHeight="1" x14ac:dyDescent="0.2">
      <c r="A25" s="3" t="s">
        <v>39</v>
      </c>
      <c r="B25" s="4" t="s">
        <v>38</v>
      </c>
      <c r="C25" s="3" t="s">
        <v>70</v>
      </c>
      <c r="D25" s="3" t="s">
        <v>43</v>
      </c>
      <c r="E25" s="6" t="s">
        <v>15</v>
      </c>
      <c r="F25" s="12">
        <f t="shared" si="0"/>
        <v>8394</v>
      </c>
      <c r="G25" s="12">
        <v>8394</v>
      </c>
      <c r="H25" s="12"/>
    </row>
    <row r="26" spans="1:8" x14ac:dyDescent="0.2">
      <c r="A26" s="3"/>
      <c r="B26" s="3"/>
      <c r="C26" s="3"/>
      <c r="D26" s="3"/>
      <c r="E26" s="6"/>
      <c r="F26" s="13">
        <f>SUM(F9:F25)</f>
        <v>1007361</v>
      </c>
      <c r="G26" s="13">
        <f t="shared" ref="G26" si="1">SUM(G9:G25)</f>
        <v>478557</v>
      </c>
      <c r="H26" s="13">
        <f>SUM(H9:H25)</f>
        <v>528804</v>
      </c>
    </row>
    <row r="27" spans="1:8" ht="14.25" customHeight="1" x14ac:dyDescent="0.2"/>
    <row r="28" spans="1:8" x14ac:dyDescent="0.2">
      <c r="G28" s="8"/>
    </row>
    <row r="29" spans="1:8" hidden="1" x14ac:dyDescent="0.2">
      <c r="F29" s="14"/>
      <c r="G29" s="5"/>
    </row>
    <row r="30" spans="1:8" hidden="1" x14ac:dyDescent="0.2">
      <c r="G30" s="5"/>
      <c r="H30" s="5"/>
    </row>
    <row r="31" spans="1:8" hidden="1" x14ac:dyDescent="0.2">
      <c r="G31" s="5"/>
      <c r="H31" s="5"/>
    </row>
    <row r="32" spans="1:8" hidden="1" x14ac:dyDescent="0.2"/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2023-04-20T04:39:50Z</cp:lastPrinted>
  <dcterms:created xsi:type="dcterms:W3CDTF">2020-10-13T01:04:56Z</dcterms:created>
  <dcterms:modified xsi:type="dcterms:W3CDTF">2023-04-28T05:18:34Z</dcterms:modified>
</cp:coreProperties>
</file>